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35" i="1" l="1"/>
  <c r="AA35" i="1"/>
  <c r="Z35" i="1"/>
  <c r="Y35" i="1"/>
  <c r="AB31" i="1"/>
  <c r="AA31" i="1"/>
  <c r="Z31" i="1"/>
  <c r="Y31" i="1"/>
  <c r="AE35" i="1"/>
  <c r="AD35" i="1"/>
  <c r="AC35" i="1"/>
  <c r="AE31" i="1"/>
  <c r="AD31" i="1"/>
  <c r="AC31" i="1"/>
  <c r="AB27" i="1"/>
  <c r="AA27" i="1"/>
  <c r="Z27" i="1"/>
  <c r="Y27" i="1"/>
  <c r="Y44" i="1"/>
  <c r="AE27" i="1"/>
  <c r="AD27" i="1"/>
  <c r="AC27" i="1"/>
  <c r="AA44" i="1"/>
  <c r="AB44" i="1"/>
  <c r="AE44" i="1"/>
  <c r="Z44" i="1"/>
  <c r="AD44" i="1"/>
  <c r="AC44" i="1"/>
  <c r="Z17" i="1"/>
  <c r="AA45" i="1"/>
  <c r="Z16" i="1"/>
  <c r="AB45" i="1"/>
  <c r="AE45" i="1"/>
  <c r="Z18" i="1"/>
  <c r="Z45" i="1"/>
  <c r="AD45" i="1"/>
  <c r="Z19" i="1"/>
  <c r="Y45" i="1"/>
  <c r="AC45" i="1"/>
  <c r="Z15" i="1"/>
</calcChain>
</file>

<file path=xl/sharedStrings.xml><?xml version="1.0" encoding="utf-8"?>
<sst xmlns="http://schemas.openxmlformats.org/spreadsheetml/2006/main" count="138" uniqueCount="75">
  <si>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</si>
  <si>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</si>
  <si>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</si>
  <si>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</si>
  <si>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</si>
  <si>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</si>
  <si>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</si>
  <si>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</si>
  <si>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</si>
  <si>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</si>
  <si>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</si>
  <si>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</si>
  <si>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</si>
  <si>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Quality and dynamics of soil organic matter in a typical Chernozem of Ukraine under different long-term tillage systems</t>
  </si>
  <si>
    <t xml:space="preserve">Kravchenko Y ; Rogovska N ; Petrenko L ; Zhang X ; Song C ; Chen Y ; </t>
  </si>
  <si>
    <t>Canadian Journal of Soil Science</t>
  </si>
  <si>
    <t>429-438</t>
  </si>
  <si>
    <t>kravch@i.ua</t>
  </si>
  <si>
    <t>Ukraine</t>
  </si>
  <si>
    <t>Lokhvitsya</t>
  </si>
  <si>
    <t>Dfb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</si>
  <si>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</si>
  <si>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</si>
  <si>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</si>
  <si>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</si>
  <si>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CT, DMT (deep minimum till), RMT (reduced minimum till), RH (rotary harrow)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</si>
  <si>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</si>
  <si>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</si>
  <si>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</si>
  <si>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</si>
  <si>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</si>
  <si>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1 / Figure 2</t>
  </si>
  <si>
    <t>measured</t>
  </si>
  <si>
    <t>yes in fig 2</t>
  </si>
  <si>
    <t>SE</t>
  </si>
  <si>
    <t>Looks good</t>
  </si>
  <si>
    <t>Figure 1. Effects of tillage systems on soil organic carbon (SOC) concentration in (a) the upper 0- to 50-cm and (b) lower 50- to 100-cm
layers of a Typical Chernozem. Different letters indicate significant differences (a 0.05 level) in SOM content between tillage
treatments. CT, conventional tillage; DMT, deep minimum tillage; RMT, reduced minimum tillage; RH, rotary harrow.</t>
  </si>
  <si>
    <t>Depth (cm)</t>
  </si>
  <si>
    <t>Initial</t>
  </si>
  <si>
    <t>CT</t>
  </si>
  <si>
    <t>DMT</t>
  </si>
  <si>
    <t>RMT</t>
  </si>
  <si>
    <t>RH</t>
  </si>
  <si>
    <t>SOM/SOC (g/100g)</t>
  </si>
  <si>
    <t>SOM/SOC (t/ha/100cm)</t>
  </si>
  <si>
    <t>Figure 2. Influence of 10-yr of tillage on soil organic carbon (SOC)
storage in the 0- to 100-cm layer of a Typical Chernozem.
Columns (mean and standard errors, n 3). Different letters
indicate significant differences (a 0.05) between tillage treatments.
CT, conventional tillage; DMT, deep minimum tillage;
RMT, reduced minimum tillage; RH, rotary harrow.</t>
  </si>
  <si>
    <t>Treatment</t>
  </si>
  <si>
    <t>mean</t>
  </si>
  <si>
    <t>Bulk density measured but not reported</t>
  </si>
  <si>
    <t xml:space="preserve">Tillage treatments included conventional tillage (CT) based on deep plowing (25_ 30 cm), and three low input soil conservation technologies based on the deep minimum tillage (DMT) to a depth of 25_ 30 cm, reduced minimum tillage (RMT) to a depth of 10_ 12 cm, and minimized soil disturbance using a rotary harrow (RH) to 6- to 7-cm depth. </t>
  </si>
  <si>
    <t>ES</t>
  </si>
  <si>
    <t>0-15</t>
  </si>
  <si>
    <t>SD</t>
  </si>
  <si>
    <t>n</t>
  </si>
  <si>
    <t>Depth correction</t>
  </si>
  <si>
    <t>RT1</t>
  </si>
  <si>
    <t>RT2</t>
  </si>
  <si>
    <t>RT3</t>
  </si>
  <si>
    <t>plough</t>
  </si>
  <si>
    <t>25-30 cm</t>
  </si>
  <si>
    <t>10-12 cm</t>
  </si>
  <si>
    <t>6-7 cm</t>
  </si>
  <si>
    <t>RT1-CT</t>
  </si>
  <si>
    <t>RT2-CT</t>
  </si>
  <si>
    <t>RT3-CT</t>
  </si>
  <si>
    <t>15-30</t>
  </si>
  <si>
    <t>30-45</t>
  </si>
  <si>
    <t>45-60</t>
  </si>
  <si>
    <t>60-80</t>
  </si>
  <si>
    <t>80-100</t>
  </si>
  <si>
    <t>0-100</t>
  </si>
  <si>
    <t>stock</t>
  </si>
  <si>
    <t>conc</t>
  </si>
  <si>
    <t>&gt;30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</si>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</sst>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name val="Calibri"/>
      <scheme val="minor"/>
    </font>
    <font>
      <sz val="12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7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0" fillId="0" borderId="0" xfId="0" applyAlignment="1"/>
    <xf numFmtId="0" fontId="5" fillId="0" borderId="0" xfId="0" applyFont="1"/>
    <xf numFmtId="0" fontId="6" fillId="2" borderId="0" xfId="0" applyFont="1" applyFill="1"/>
    <xf numFmtId="0" fontId="6" fillId="3" borderId="0" xfId="0" applyFont="1" applyFill="1"/>
    <xf numFmtId="0" fontId="0" fillId="0" borderId="0" xfId="0" applyAlignment="1">
      <alignment wrapText="1"/>
    </xf>
  </cellXfs>
  <cellStyles count="7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7"/>
  <sheetViews>
    <sheetView tabSelected="1" topLeftCell="M1" zoomScale="70" zoomScaleNormal="70" workbookViewId="0">
      <selection activeCell="AH26" sqref="AH26:AJ40"/>
    </sheetView>
  </sheetViews>
  <sheetFormatPr defaultColWidth="11" defaultRowHeight="15.75" x14ac:dyDescent="0.25"/>
  <sheetData>
    <row r="1" spans="1:28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9" t="s">
        <v>36</v>
      </c>
    </row>
    <row r="2" spans="1:28" x14ac:dyDescent="0.25">
      <c r="A2" s="5">
        <v>10244139</v>
      </c>
      <c r="B2" s="6" t="s">
        <v>13</v>
      </c>
      <c r="C2" s="5" t="s">
        <v>14</v>
      </c>
      <c r="D2" s="5" t="s">
        <v>15</v>
      </c>
      <c r="E2" s="5">
        <v>2012</v>
      </c>
      <c r="F2" s="5">
        <v>92</v>
      </c>
      <c r="G2" s="7" t="s">
        <v>16</v>
      </c>
      <c r="H2" s="5" t="s">
        <v>17</v>
      </c>
      <c r="I2" s="5" t="s">
        <v>18</v>
      </c>
      <c r="J2" s="5" t="s">
        <v>19</v>
      </c>
      <c r="K2" s="8">
        <v>50.35</v>
      </c>
      <c r="L2" s="8">
        <v>33.25</v>
      </c>
      <c r="M2" s="5" t="s">
        <v>20</v>
      </c>
      <c r="N2" s="5" t="s">
        <v>24</v>
      </c>
      <c r="O2" s="5">
        <v>4</v>
      </c>
      <c r="P2" s="5" t="s">
        <v>25</v>
      </c>
      <c r="Q2" s="5" t="s">
        <v>31</v>
      </c>
      <c r="R2" s="5" t="s">
        <v>32</v>
      </c>
      <c r="S2" s="5" t="s">
        <v>33</v>
      </c>
      <c r="T2" s="5" t="s">
        <v>34</v>
      </c>
      <c r="U2" s="5" t="s">
        <v>35</v>
      </c>
      <c r="W2" s="5" t="s">
        <v>43</v>
      </c>
    </row>
    <row r="3" spans="1:28" x14ac:dyDescent="0.25">
      <c r="W3" t="s">
        <v>37</v>
      </c>
      <c r="X3" t="s">
        <v>38</v>
      </c>
      <c r="Y3" t="s">
        <v>39</v>
      </c>
      <c r="Z3" t="s">
        <v>40</v>
      </c>
      <c r="AA3" t="s">
        <v>41</v>
      </c>
      <c r="AB3" t="s">
        <v>42</v>
      </c>
    </row>
    <row r="4" spans="1:28" x14ac:dyDescent="0.25">
      <c r="A4" s="13" t="s">
        <v>49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V4" t="s">
        <v>51</v>
      </c>
      <c r="W4">
        <v>0</v>
      </c>
      <c r="X4">
        <v>3.7778768342286599</v>
      </c>
      <c r="Y4">
        <v>4.0783399595543699</v>
      </c>
      <c r="Z4">
        <v>4.3797247468870903</v>
      </c>
      <c r="AA4">
        <v>4.3594468716916603</v>
      </c>
      <c r="AB4" s="10">
        <v>4.4193562130000004</v>
      </c>
    </row>
    <row r="5" spans="1:28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V5" t="s">
        <v>65</v>
      </c>
      <c r="W5">
        <v>20</v>
      </c>
      <c r="X5">
        <v>3.8077397320887099</v>
      </c>
      <c r="Y5">
        <v>4.09898492630309</v>
      </c>
      <c r="Z5">
        <v>4.0400011799371303</v>
      </c>
      <c r="AA5">
        <v>3.9699535563633002</v>
      </c>
      <c r="AB5" s="10">
        <v>3.9192621459999999</v>
      </c>
    </row>
    <row r="6" spans="1:28" x14ac:dyDescent="0.25">
      <c r="V6" t="s">
        <v>66</v>
      </c>
      <c r="W6">
        <v>45</v>
      </c>
      <c r="X6">
        <v>3.6487523803592898</v>
      </c>
      <c r="Y6">
        <v>3.8496760089281898</v>
      </c>
      <c r="Z6">
        <v>3.8496760089281898</v>
      </c>
      <c r="AA6">
        <v>3.8496773199694498</v>
      </c>
      <c r="AB6" s="10">
        <v>3.7805513579999999</v>
      </c>
    </row>
    <row r="7" spans="1:28" x14ac:dyDescent="0.25">
      <c r="V7" t="s">
        <v>67</v>
      </c>
      <c r="W7">
        <v>52</v>
      </c>
      <c r="X7">
        <v>3.4392184218722299</v>
      </c>
      <c r="Y7">
        <v>3.6481812899900299</v>
      </c>
      <c r="Z7">
        <v>3.4801929903486601</v>
      </c>
      <c r="AA7">
        <v>3.5600905575701698</v>
      </c>
      <c r="AB7">
        <v>3.18006494937555</v>
      </c>
    </row>
    <row r="8" spans="1:28" x14ac:dyDescent="0.25">
      <c r="V8" t="s">
        <v>68</v>
      </c>
      <c r="W8">
        <v>70</v>
      </c>
      <c r="X8">
        <v>3.0185883437180601</v>
      </c>
      <c r="Y8">
        <v>2.9182042207987302</v>
      </c>
      <c r="Z8">
        <v>2.9591802463559298</v>
      </c>
      <c r="AA8">
        <v>3.07083051782829</v>
      </c>
      <c r="AB8">
        <v>2.97966680205375</v>
      </c>
    </row>
    <row r="9" spans="1:28" x14ac:dyDescent="0.25">
      <c r="V9" t="s">
        <v>69</v>
      </c>
      <c r="W9">
        <v>100</v>
      </c>
      <c r="X9">
        <v>2.7487806965938901</v>
      </c>
      <c r="Y9">
        <v>2.84916481951322</v>
      </c>
      <c r="Z9">
        <v>2.9208706786171499</v>
      </c>
      <c r="AA9">
        <v>2.9208706786171499</v>
      </c>
      <c r="AB9">
        <v>2.7815620998719499</v>
      </c>
    </row>
    <row r="12" spans="1:28" x14ac:dyDescent="0.25">
      <c r="W12" s="9" t="s">
        <v>45</v>
      </c>
    </row>
    <row r="13" spans="1:28" x14ac:dyDescent="0.25">
      <c r="W13" t="s">
        <v>44</v>
      </c>
    </row>
    <row r="14" spans="1:28" x14ac:dyDescent="0.25">
      <c r="W14" t="s">
        <v>46</v>
      </c>
      <c r="X14" t="s">
        <v>47</v>
      </c>
      <c r="Y14" t="s">
        <v>34</v>
      </c>
      <c r="Z14" t="s">
        <v>52</v>
      </c>
    </row>
    <row r="15" spans="1:28" x14ac:dyDescent="0.25">
      <c r="W15" t="s">
        <v>38</v>
      </c>
      <c r="X15">
        <v>421.74556213017701</v>
      </c>
      <c r="Y15">
        <v>2.3670140870449927</v>
      </c>
      <c r="Z15">
        <f>Y15*SQRT(3)</f>
        <v>4.0997886609931884</v>
      </c>
    </row>
    <row r="16" spans="1:28" x14ac:dyDescent="0.25">
      <c r="W16" t="s">
        <v>39</v>
      </c>
      <c r="X16">
        <v>438.34289490283197</v>
      </c>
      <c r="Y16">
        <v>2.8405370498300044</v>
      </c>
      <c r="Z16">
        <f>Y16*SQRT(3)</f>
        <v>4.9199544910873749</v>
      </c>
    </row>
    <row r="17" spans="23:31" x14ac:dyDescent="0.25">
      <c r="W17" t="s">
        <v>40</v>
      </c>
      <c r="X17">
        <v>437.78121527047699</v>
      </c>
      <c r="Y17">
        <v>2.6035502958579855</v>
      </c>
      <c r="Z17">
        <f>Y17*SQRT(3)</f>
        <v>4.5094813924870127</v>
      </c>
    </row>
    <row r="18" spans="23:31" x14ac:dyDescent="0.25">
      <c r="W18" t="s">
        <v>41</v>
      </c>
      <c r="X18">
        <v>438.63905325443699</v>
      </c>
      <c r="Y18">
        <v>3.6686390532549922</v>
      </c>
      <c r="Z18">
        <f>Y18*SQRT(3)</f>
        <v>6.3542692348690304</v>
      </c>
    </row>
    <row r="19" spans="23:31" x14ac:dyDescent="0.25">
      <c r="W19" t="s">
        <v>42</v>
      </c>
      <c r="X19">
        <v>441.33136094674501</v>
      </c>
      <c r="Y19">
        <v>4.3788484065719899</v>
      </c>
      <c r="Z19">
        <f>Y19*SQRT(3)</f>
        <v>7.5843879188247065</v>
      </c>
    </row>
    <row r="22" spans="23:31" x14ac:dyDescent="0.25">
      <c r="W22" t="s">
        <v>48</v>
      </c>
    </row>
    <row r="24" spans="23:31" x14ac:dyDescent="0.25">
      <c r="Y24" t="s">
        <v>61</v>
      </c>
      <c r="Z24" t="s">
        <v>60</v>
      </c>
      <c r="AA24" t="s">
        <v>59</v>
      </c>
      <c r="AB24" t="s">
        <v>59</v>
      </c>
    </row>
    <row r="25" spans="23:31" x14ac:dyDescent="0.25">
      <c r="W25" t="s">
        <v>72</v>
      </c>
      <c r="Y25" t="s">
        <v>42</v>
      </c>
      <c r="Z25" t="s">
        <v>41</v>
      </c>
      <c r="AA25" t="s">
        <v>40</v>
      </c>
      <c r="AB25" t="s">
        <v>58</v>
      </c>
    </row>
    <row r="26" spans="23:31" x14ac:dyDescent="0.25">
      <c r="W26" t="s">
        <v>50</v>
      </c>
      <c r="Y26" t="s">
        <v>55</v>
      </c>
      <c r="Z26" t="s">
        <v>56</v>
      </c>
      <c r="AA26" t="s">
        <v>57</v>
      </c>
      <c r="AB26" t="s">
        <v>39</v>
      </c>
      <c r="AC26" s="11" t="s">
        <v>62</v>
      </c>
      <c r="AD26" s="11" t="s">
        <v>63</v>
      </c>
      <c r="AE26" s="11" t="s">
        <v>64</v>
      </c>
    </row>
    <row r="27" spans="23:31" x14ac:dyDescent="0.25">
      <c r="W27" t="s">
        <v>51</v>
      </c>
      <c r="X27" t="s">
        <v>47</v>
      </c>
      <c r="Y27">
        <f>AB4</f>
        <v>4.4193562130000004</v>
      </c>
      <c r="Z27">
        <f>AA4</f>
        <v>4.3594468716916603</v>
      </c>
      <c r="AA27">
        <f>Z4</f>
        <v>4.3797247468870903</v>
      </c>
      <c r="AB27">
        <f>Y4</f>
        <v>4.0783399595543699</v>
      </c>
      <c r="AC27" s="11">
        <f>Y27-AB27</f>
        <v>0.34101625344563047</v>
      </c>
      <c r="AD27" s="11">
        <f>Z27-AB27</f>
        <v>0.28110691213729044</v>
      </c>
      <c r="AE27" s="11">
        <f>AA27-AB27</f>
        <v>0.30138478733272045</v>
      </c>
    </row>
    <row r="28" spans="23:31" x14ac:dyDescent="0.25">
      <c r="X28" t="s">
        <v>52</v>
      </c>
      <c r="Y28" t="s">
        <v>74</v>
      </c>
      <c r="Z28" t="s">
        <v>74</v>
      </c>
      <c r="AA28" t="s">
        <v>74</v>
      </c>
      <c r="AB28" t="s">
        <v>74</v>
      </c>
      <c r="AC28" s="11" t="s">
        <v>74</v>
      </c>
      <c r="AD28" s="11" t="s">
        <v>74</v>
      </c>
      <c r="AE28" s="11" t="s">
        <v>74</v>
      </c>
    </row>
    <row r="29" spans="23:31" x14ac:dyDescent="0.25">
      <c r="X29" t="s">
        <v>53</v>
      </c>
      <c r="Y29">
        <v>3</v>
      </c>
      <c r="Z29">
        <v>3</v>
      </c>
      <c r="AA29">
        <v>3</v>
      </c>
      <c r="AB29">
        <v>3</v>
      </c>
      <c r="AC29" s="11">
        <v>6</v>
      </c>
      <c r="AD29" s="11">
        <v>6</v>
      </c>
      <c r="AE29" s="11">
        <v>6</v>
      </c>
    </row>
    <row r="30" spans="23:31" x14ac:dyDescent="0.25">
      <c r="X30" t="s">
        <v>54</v>
      </c>
      <c r="Y30">
        <v>1</v>
      </c>
      <c r="Z30">
        <v>11</v>
      </c>
      <c r="AA30">
        <v>1</v>
      </c>
      <c r="AB30">
        <v>1</v>
      </c>
      <c r="AC30" s="11">
        <v>1</v>
      </c>
      <c r="AD30" s="11">
        <v>1</v>
      </c>
      <c r="AE30" s="11">
        <v>1</v>
      </c>
    </row>
    <row r="31" spans="23:31" x14ac:dyDescent="0.25">
      <c r="W31" t="s">
        <v>65</v>
      </c>
      <c r="X31" t="s">
        <v>47</v>
      </c>
      <c r="Y31">
        <f>AB5</f>
        <v>3.9192621459999999</v>
      </c>
      <c r="Z31">
        <f>AA5</f>
        <v>3.9699535563633002</v>
      </c>
      <c r="AA31">
        <f>Z5</f>
        <v>4.0400011799371303</v>
      </c>
      <c r="AB31">
        <f>Y5</f>
        <v>4.09898492630309</v>
      </c>
      <c r="AC31" s="11">
        <f>Y31-AB31</f>
        <v>-0.17972278030309008</v>
      </c>
      <c r="AD31" s="11">
        <f>Z31-AB31</f>
        <v>-0.12903136993978981</v>
      </c>
      <c r="AE31" s="11">
        <f>AA31-AB31</f>
        <v>-5.8983746365959711E-2</v>
      </c>
    </row>
    <row r="32" spans="23:31" x14ac:dyDescent="0.25">
      <c r="X32" t="s">
        <v>52</v>
      </c>
      <c r="Y32" t="s">
        <v>74</v>
      </c>
      <c r="Z32" t="s">
        <v>74</v>
      </c>
      <c r="AA32" t="s">
        <v>74</v>
      </c>
      <c r="AB32" t="s">
        <v>74</v>
      </c>
      <c r="AC32" s="11" t="s">
        <v>74</v>
      </c>
      <c r="AD32" s="11" t="s">
        <v>74</v>
      </c>
      <c r="AE32" s="11" t="s">
        <v>74</v>
      </c>
    </row>
    <row r="33" spans="23:31" x14ac:dyDescent="0.25">
      <c r="X33" t="s">
        <v>53</v>
      </c>
      <c r="Y33">
        <v>3</v>
      </c>
      <c r="Z33">
        <v>3</v>
      </c>
      <c r="AA33">
        <v>3</v>
      </c>
      <c r="AB33">
        <v>3</v>
      </c>
      <c r="AC33" s="11">
        <v>6</v>
      </c>
      <c r="AD33" s="11">
        <v>6</v>
      </c>
      <c r="AE33" s="11">
        <v>6</v>
      </c>
    </row>
    <row r="34" spans="23:31" x14ac:dyDescent="0.25">
      <c r="X34" t="s">
        <v>54</v>
      </c>
      <c r="Y34">
        <v>1</v>
      </c>
      <c r="Z34">
        <v>11</v>
      </c>
      <c r="AA34">
        <v>1</v>
      </c>
      <c r="AB34">
        <v>1</v>
      </c>
      <c r="AC34" s="11">
        <v>1</v>
      </c>
      <c r="AD34" s="11">
        <v>1</v>
      </c>
      <c r="AE34" s="11">
        <v>1</v>
      </c>
    </row>
    <row r="35" spans="23:31" x14ac:dyDescent="0.25">
      <c r="W35" t="s">
        <v>73</v>
      </c>
      <c r="X35" t="s">
        <v>47</v>
      </c>
      <c r="Y35">
        <f>(AB7*15+AB8*20+AB9*20)/55</f>
        <v>2.9622827687117681</v>
      </c>
      <c r="Z35">
        <f>(AA7*15+AA8*20+AA9*20)/55</f>
        <v>3.1497342234992969</v>
      </c>
      <c r="AA35">
        <f>(Z7*15+Z8*20+Z9*20)/55</f>
        <v>3.0873438791762084</v>
      </c>
      <c r="AB35">
        <f>(Y7*15+Y8*20+Y9*20)/55</f>
        <v>3.0921836392016262</v>
      </c>
      <c r="AC35" s="11">
        <f>Y35-AB35</f>
        <v>-0.1299008704898581</v>
      </c>
      <c r="AD35" s="11">
        <f>Z35-AB35</f>
        <v>5.7550584297670682E-2</v>
      </c>
      <c r="AE35" s="11">
        <f>AA35-AB35</f>
        <v>-4.8397600254177497E-3</v>
      </c>
    </row>
    <row r="36" spans="23:31" x14ac:dyDescent="0.25">
      <c r="X36" t="s">
        <v>52</v>
      </c>
      <c r="Y36" t="s">
        <v>74</v>
      </c>
      <c r="Z36" t="s">
        <v>74</v>
      </c>
      <c r="AA36" t="s">
        <v>74</v>
      </c>
      <c r="AB36" t="s">
        <v>74</v>
      </c>
      <c r="AC36" s="11" t="s">
        <v>74</v>
      </c>
      <c r="AD36" s="11" t="s">
        <v>74</v>
      </c>
      <c r="AE36" s="11" t="s">
        <v>74</v>
      </c>
    </row>
    <row r="37" spans="23:31" x14ac:dyDescent="0.25">
      <c r="X37" t="s">
        <v>53</v>
      </c>
      <c r="Y37">
        <v>3</v>
      </c>
      <c r="Z37">
        <v>3</v>
      </c>
      <c r="AA37">
        <v>3</v>
      </c>
      <c r="AB37">
        <v>3</v>
      </c>
      <c r="AC37" s="11">
        <v>6</v>
      </c>
      <c r="AD37" s="11">
        <v>6</v>
      </c>
      <c r="AE37" s="11">
        <v>6</v>
      </c>
    </row>
    <row r="38" spans="23:31" x14ac:dyDescent="0.25">
      <c r="X38" t="s">
        <v>54</v>
      </c>
      <c r="Y38">
        <v>1</v>
      </c>
      <c r="Z38">
        <v>11</v>
      </c>
      <c r="AA38">
        <v>1</v>
      </c>
      <c r="AB38">
        <v>1</v>
      </c>
      <c r="AC38" s="11">
        <v>1</v>
      </c>
      <c r="AD38" s="11">
        <v>1</v>
      </c>
      <c r="AE38" s="11">
        <v>1</v>
      </c>
    </row>
    <row r="41" spans="23:31" x14ac:dyDescent="0.25">
      <c r="Y41" t="s">
        <v>61</v>
      </c>
      <c r="Z41" t="s">
        <v>60</v>
      </c>
      <c r="AA41" t="s">
        <v>59</v>
      </c>
      <c r="AB41" t="s">
        <v>59</v>
      </c>
    </row>
    <row r="42" spans="23:31" x14ac:dyDescent="0.25">
      <c r="W42" t="s">
        <v>71</v>
      </c>
      <c r="Y42" t="s">
        <v>42</v>
      </c>
      <c r="Z42" t="s">
        <v>41</v>
      </c>
      <c r="AA42" t="s">
        <v>40</v>
      </c>
      <c r="AB42" t="s">
        <v>58</v>
      </c>
    </row>
    <row r="43" spans="23:31" x14ac:dyDescent="0.25">
      <c r="W43" t="s">
        <v>50</v>
      </c>
      <c r="Y43" t="s">
        <v>55</v>
      </c>
      <c r="Z43" t="s">
        <v>56</v>
      </c>
      <c r="AA43" t="s">
        <v>57</v>
      </c>
      <c r="AB43" t="s">
        <v>39</v>
      </c>
      <c r="AC43" s="12" t="s">
        <v>62</v>
      </c>
      <c r="AD43" s="12" t="s">
        <v>63</v>
      </c>
      <c r="AE43" s="12" t="s">
        <v>64</v>
      </c>
    </row>
    <row r="44" spans="23:31" x14ac:dyDescent="0.25">
      <c r="W44" t="s">
        <v>70</v>
      </c>
      <c r="X44" t="s">
        <v>47</v>
      </c>
      <c r="Y44">
        <f>X19</f>
        <v>441.33136094674501</v>
      </c>
      <c r="Z44">
        <f>X18</f>
        <v>438.63905325443699</v>
      </c>
      <c r="AA44">
        <f>X17</f>
        <v>437.78121527047699</v>
      </c>
      <c r="AB44">
        <f>X16</f>
        <v>438.34289490283197</v>
      </c>
      <c r="AC44" s="12">
        <f>Y44-AB44</f>
        <v>2.9884660439130357</v>
      </c>
      <c r="AD44" s="12">
        <f>Z44-AB44</f>
        <v>0.29615835160501547</v>
      </c>
      <c r="AE44" s="12">
        <f>AA44-AB44</f>
        <v>-0.56167963235498064</v>
      </c>
    </row>
    <row r="45" spans="23:31" x14ac:dyDescent="0.25">
      <c r="X45" t="s">
        <v>52</v>
      </c>
      <c r="Y45">
        <f>Z19</f>
        <v>7.5843879188247065</v>
      </c>
      <c r="Z45">
        <f>Z18</f>
        <v>6.3542692348690304</v>
      </c>
      <c r="AA45">
        <f>Z17</f>
        <v>4.5094813924870127</v>
      </c>
      <c r="AB45">
        <f>Z16</f>
        <v>4.9199544910873749</v>
      </c>
      <c r="AC45" s="12">
        <f>SQRT((Y45^2+AB45^2)/2)</f>
        <v>6.3925304965086003</v>
      </c>
      <c r="AD45" s="12">
        <f>SQRT((Z45^2+AB45^2)/2)</f>
        <v>5.6825473910726823</v>
      </c>
      <c r="AE45" s="12">
        <f>SQRT((AA45^2+AB45^2)/2)</f>
        <v>4.7191829072180198</v>
      </c>
    </row>
    <row r="46" spans="23:31" x14ac:dyDescent="0.25">
      <c r="X46" t="s">
        <v>53</v>
      </c>
      <c r="Y46">
        <v>3</v>
      </c>
      <c r="Z46">
        <v>3</v>
      </c>
      <c r="AA46">
        <v>3</v>
      </c>
      <c r="AB46">
        <v>3</v>
      </c>
      <c r="AC46" s="12">
        <v>6</v>
      </c>
      <c r="AD46" s="12">
        <v>6</v>
      </c>
      <c r="AE46" s="12">
        <v>6</v>
      </c>
    </row>
    <row r="47" spans="23:31" x14ac:dyDescent="0.25">
      <c r="X47" t="s">
        <v>54</v>
      </c>
      <c r="Y47">
        <v>1</v>
      </c>
      <c r="Z47">
        <v>11</v>
      </c>
      <c r="AA47">
        <v>1</v>
      </c>
      <c r="AB47">
        <v>1</v>
      </c>
      <c r="AC47" s="12">
        <v>1</v>
      </c>
      <c r="AD47" s="12">
        <v>1</v>
      </c>
      <c r="AE47" s="12">
        <v>1</v>
      </c>
    </row>
  </sheetData>
  <mergeCells count="1">
    <mergeCell ref="A4:S5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2015-07-12T12:45:18Z</dcterms:created>
  <dcterms:modified xsi:type="dcterms:W3CDTF">2016-04-26T09:17:23Z</dcterms:modified>
</cp:coreProperties>
</file>